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3935" windowHeight="11850" activeTab="2"/>
  </bookViews>
  <sheets>
    <sheet name="პრიორიტეტის ფინ. ანგარ ფორმა " sheetId="1" r:id="rId1"/>
    <sheet name="პროგრამის ფინ. ანგარ ფორმა" sheetId="2" r:id="rId2"/>
    <sheet name="08 01 02" sheetId="3" r:id="rId3"/>
    <sheet name="08 01 04" sheetId="11" r:id="rId4"/>
    <sheet name="08 01 05" sheetId="12" r:id="rId5"/>
  </sheets>
  <definedNames>
    <definedName name="_xlnm.Print_Area" localSheetId="2">'08 01 02'!$A$1:$E$17</definedName>
    <definedName name="_xlnm.Print_Area" localSheetId="4">'08 01 05'!$A$1:$E$19</definedName>
    <definedName name="_xlnm.Print_Area" localSheetId="1">'პროგრამის ფინ. ანგარ ფორმა'!$A$1:$E$37</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0" i="2" l="1"/>
  <c r="D20" i="2"/>
  <c r="E20" i="2"/>
  <c r="B20" i="2"/>
  <c r="C15" i="2" l="1"/>
  <c r="C12" i="2"/>
  <c r="C11" i="2"/>
  <c r="C10" i="2"/>
  <c r="B15" i="2"/>
  <c r="B12" i="2"/>
  <c r="B11" i="2"/>
  <c r="B10" i="2"/>
  <c r="D16" i="12" l="1"/>
  <c r="E42" i="2" l="1"/>
  <c r="C42" i="2"/>
  <c r="E32" i="2" l="1"/>
  <c r="D32" i="2"/>
  <c r="C32" i="2"/>
  <c r="B32" i="2"/>
  <c r="B30" i="2"/>
  <c r="C30" i="2" s="1"/>
  <c r="E29" i="2"/>
  <c r="B29" i="2"/>
  <c r="C29" i="2" s="1"/>
  <c r="E28" i="2"/>
  <c r="B28" i="2"/>
  <c r="C28" i="2" s="1"/>
  <c r="D27" i="2"/>
  <c r="D26" i="2" l="1"/>
  <c r="C27" i="2"/>
  <c r="C26" i="2" s="1"/>
  <c r="B27" i="2"/>
  <c r="B26" i="2" s="1"/>
  <c r="E27" i="2"/>
  <c r="E26" i="2" s="1"/>
  <c r="I5" i="1"/>
  <c r="G5" i="1"/>
  <c r="E5" i="1"/>
  <c r="E13" i="2" l="1"/>
  <c r="C13" i="2"/>
  <c r="D13" i="2" l="1"/>
  <c r="B13" i="2"/>
  <c r="G11" i="2"/>
  <c r="C9" i="2"/>
  <c r="D9" i="2" l="1"/>
  <c r="E9" i="2"/>
  <c r="B9" i="2"/>
  <c r="D8" i="2" l="1"/>
  <c r="D37" i="2" s="1"/>
  <c r="D43" i="2" s="1"/>
  <c r="E8" i="2"/>
  <c r="E37" i="2" s="1"/>
  <c r="E43" i="2" s="1"/>
  <c r="C8" i="2"/>
  <c r="C37" i="2" s="1"/>
  <c r="C43" i="2" s="1"/>
  <c r="G9" i="2" l="1"/>
  <c r="G10" i="2" s="1"/>
  <c r="B8" i="2"/>
  <c r="B37" i="2" s="1"/>
  <c r="B43" i="2" s="1"/>
  <c r="F9" i="2" l="1"/>
  <c r="I6" i="1"/>
  <c r="H6" i="1"/>
  <c r="G6" i="1"/>
  <c r="F6" i="1"/>
  <c r="E6" i="1"/>
  <c r="D6" i="1"/>
  <c r="I8" i="2" l="1"/>
</calcChain>
</file>

<file path=xl/sharedStrings.xml><?xml version="1.0" encoding="utf-8"?>
<sst xmlns="http://schemas.openxmlformats.org/spreadsheetml/2006/main" count="150" uniqueCount="89">
  <si>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</si>
  <si>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</si>
  <si>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</si>
  <si>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</si>
  <si>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</si>
  <si>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პროგრამით გათვალისწინებული ქვეპროგრამები და ღონისძიებები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</si>
  <si>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</si>
  <si>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</si>
  <si>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</si>
  <si>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</si>
  <si>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</si>
  <si>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</si>
  <si>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</si>
  <si>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</si>
  <si>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</si>
  <si>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</si>
  <si>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</si>
  <si>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</si>
  <si>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</si>
  <si>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</si>
  <si>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</si>
  <si>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მუნიციპალური სერვისების განვითარება</t>
  </si>
  <si>
    <t>ქ. ბათუმის მუნიციპალიტეტის მერია</t>
  </si>
  <si>
    <t>ა(ა)იპ - მუნიციპალური სერვისების სააგენტო</t>
  </si>
  <si>
    <t xml:space="preserve">ადმინისტრირება და მართვა </t>
  </si>
  <si>
    <t>მატერიალურ-ტექნიკური ბაზის განახლება</t>
  </si>
  <si>
    <t>08 01 02</t>
  </si>
  <si>
    <t>მუნიციპალური მომსახურების მართვა და გაუმჯობესება</t>
  </si>
  <si>
    <t>დაგეგმილი</t>
  </si>
  <si>
    <t>შრომითი ხელშეკრულებით დასაქმებულ პირთა ანაზღაურება</t>
  </si>
  <si>
    <t>სხვა დანარჩენი საქონელი და მომსახურება, (სხვა ხარჯები)</t>
  </si>
  <si>
    <t>ქვეპროგრამის შუალედური შედეგები</t>
  </si>
  <si>
    <t>დაგეგმილი მდგომარეობა</t>
  </si>
  <si>
    <t>ფაქტობრივი მდგომარეობა</t>
  </si>
  <si>
    <t>ფაქტობრივი</t>
  </si>
  <si>
    <t xml:space="preserve">უზრუნველყოფილია მუნიციპალური სერვისების მიწოდება "ერთი ფანჯრის პრინციპით"; გადამზადებული ბინათმესაკუთრეთა ამხანაგობების თავმჯდომარეები  და წევრები;  </t>
  </si>
  <si>
    <t>მუნიციპალური სერვის ცენტრების რაოდენობა - 14</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</si>
  <si>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</si>
  <si>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არსებითად მიღწეულია</t>
  </si>
  <si>
    <t>მიღწეულია</t>
  </si>
  <si>
    <t>ა(ა)იპ - მუნიციპალური სერვისების სააგენტო 08 01 02</t>
  </si>
  <si>
    <t>მაღალი წნევით რეცხვის აპარატი</t>
  </si>
  <si>
    <t>პს:განმარტება 8500 ლარზე</t>
  </si>
  <si>
    <t>„ერთი ფანჯრის პრინციპით“ მოსარგებლე მოქალაქეების, ბიზნეს სფეროსა და საჯარო უწყებების კმაყოფილების ხარისხი (გამოკითხვის საფუძველზე) - 70%</t>
  </si>
  <si>
    <t>სატრანსპორტო საშუალებების რეგისტრაციის ხარჯი</t>
  </si>
  <si>
    <t>საპროექტო -სახარჯთაღრიცხვო დოკუმენტაციის შეძენა</t>
  </si>
  <si>
    <t>ინვენტარის (მაგიდა) შეძენა</t>
  </si>
  <si>
    <t>12 თვის საკასო შესრულება</t>
  </si>
  <si>
    <t>გასული წლის პროგნოზი</t>
  </si>
  <si>
    <t>08 01</t>
  </si>
  <si>
    <t>ა(ა)იპ - ბათუმის მუნიციპალური ინსპექცია - 08 01 05</t>
  </si>
  <si>
    <t>ორგანიზაციის მართვა</t>
  </si>
  <si>
    <t>შტატით დასაქმებულ თანამშრომელთა შრომის ანაზღაურება</t>
  </si>
  <si>
    <t>შრომით ხელშეკრულებით დასაქმებულ პირთა შრომის ანაზღაურება</t>
  </si>
  <si>
    <t>სხვა დანარჩენი საქონელი და მომსახურება (სხვა ხარჯები)</t>
  </si>
  <si>
    <t>უსახური და უკანონო შენობა-ნაგებობების სადემონტაჟო სამუშაობი</t>
  </si>
  <si>
    <t xml:space="preserve">კომპიუტერული და პერიფერიული ტექნიკის შეძენა </t>
  </si>
  <si>
    <t>საოფისე ავეჯი</t>
  </si>
  <si>
    <t>სპეციალური აღჭურვილობისა და ინვენტარის შეძენის ხარჯი</t>
  </si>
  <si>
    <t>ბუღალტრული აღრიცხვის პროგრამის შეძენის ხარჯი</t>
  </si>
  <si>
    <t>თვითმმართველობის საკუთრებაში არსებული ქონების მართვა - 08 01 04</t>
  </si>
  <si>
    <t>ქონების პასპორტიზაცია</t>
  </si>
  <si>
    <t>აუდიტორული შეფასების დასკვნების მომზადება</t>
  </si>
  <si>
    <t>ელექტრონული აუქციონების მომსახურების შეძენა</t>
  </si>
  <si>
    <t>დაცვითი მომსახურების სახელმწიფო შესყიდვა</t>
  </si>
  <si>
    <t>წინა პერიოდის დავალიანება</t>
  </si>
  <si>
    <t>სულ პროგრამის ბიუჯეტი</t>
  </si>
  <si>
    <t>თვითმმართველობის საკუთრებაში არსებული ქონების მართვა</t>
  </si>
  <si>
    <t>08 01 04</t>
  </si>
  <si>
    <t>ქ. ბათუმის მუნიციპალიტეტის მერია, მუნიციპალური ქონების და სერვისების მართვის სამსახური</t>
  </si>
  <si>
    <t xml:space="preserve">ქვეპროგრამის ფარგლებში 2020 წლის I, მე-II, მე-III და მე-IV კვარტალში განხორციელებულია თვითმმართველობის საკუთრებაში არსებული ქონების პასპორტიზაცია, რომელიც მოიცავს შენობა-ნაგებობების აზომვითი ნახაზების შეძენას, მიწის ნაკვეთების აზომვითი ნახაზების შეძენას, არსებული ნახაზების დაყოფას, არსებული ნახაზების კორექტირებას, არსებული ნახაზების გაერთიანებას, რეგისტრირებული მიწის ნაკვეთების დაკვალვას, ხაზობრივი ნაგებობების მიწისქვეშა და მიწისზედა აზომვითი ნახაზების შეძენას. კერძოდ, განხორციელდა 3693,79 კვ.მ.  შენობა-ნაგებობების აზომვითი ნახაზების დამზადება, 56704 კვ.მ. მიწის ნაკვეთების აზომვითი სამუშაოების ჩატარება, განხოციელდა 40 საკადასტრო ერთეული მიწის ნაკვეთის დაყოფა, გაკეთდა 15 ერთეული მიწის ნაკვეთის კორექტირება, გაერთიანდა 7 ერთეული მიწის ნაკვეთი, შესრულდა 14 ერთეული რეგისტრირებული მიწის ნაკვეთის დაკვალვითი სამუშაოები. 
 - 2020 წლის I, მე-II მე-III და მე-IV კვარტალში განხორციელდა ქ. ბათუმის მუნიციპალიტეტის საკუთრებაში არსებული, ასევე ქ. ბათუმის მუნიციპალიტეტისათვის გადასაცემი ქონების, მათ შორის აქციებისა და წილის აუდიტორიული შეფასების დასკვნების მომზადება (ქონების საბაზრო და საიჯარო ღირებულების დადგენა), კერძოდ, 119 ერთეული ქონების აუდიტორული შეფასების დასკვნის მომზადება;                                                                                                                                                                      
- 2020 წლის I, მე-III და მე-IV კვარტალში განხორციელდა ელექტრონული აუქციონის განცხადების განთავსება და ვაჭრობის პროცესის უზრუნველყოფის მომსახურების კერძოდ, სსიპ საქართველოს ფინანსთა სამინისტროს მომსახურების სააგენტოდან მიღებულია ელექტრონული აუქციონით გაწეული მომსახურება.
- 2020 წლის I, მე-III და მე-IVკვარტალში განხორციელდა თვითმმართველობის საკუთრებაში არსებული უძრავი ქონების დაცვითი მომსახურების სახელმწიფო შესყიდვა, კერძოდ, საქართველოს შინაგან საქმეთა სამინისტროს საჯარო სამართლის იურიდიული პირი - დაცვის პოლიციის დეპარტამენტის აჭარის დაცვის პოლიციის სამმართველოს მიერ განხორციელებულია ქ. ბათუმის მუნიციპალიტეტის საკუთრებაში არსებული, ქ. ქობულეთში, მეგობრობის ქ. #40-ში მდებარე 12500,00 კვ.მ. არასასოფლო-სამეურნეო დანიშნულების  მიწის ნაკვეთის და მასზე არსებული 15552,00 კვ.მ. დაუმთავრებელი შენობის - ყოფილი სასტუმრო „მეზღვაური“-ს საპოლიციო ძალების მეშვეობით დაცვის მომსახურება </t>
  </si>
  <si>
    <t xml:space="preserve">ქვეპროგრამის შუალედური შედეგები </t>
  </si>
  <si>
    <t>ფაქტიური</t>
  </si>
  <si>
    <t>უზრუნველყოფილია თვითმმართველობის საკუთრებაში არსებული ქონების ეფექტური მართვა</t>
  </si>
  <si>
    <t>ქვეპროგრამის შედეგების შეფასების ფორმა</t>
  </si>
  <si>
    <t xml:space="preserve"> პროგრამის ფინანსური ანგარიშგების ფორმა</t>
  </si>
  <si>
    <t>ა(ა)იპ - ბათუმის მუნიციპალური ინსპექცია</t>
  </si>
  <si>
    <t>08 01 05</t>
  </si>
  <si>
    <t>ა(ა)იპ ბათუმის მუნიციპალური ინსპექცია</t>
  </si>
  <si>
    <t xml:space="preserve">ქვეპროგრამის ფარგლებში განხორციელდა შემდეგი სახის ღონისძიებები: 456 ობიექტზე სამშენებლო და უსაფრთხოების საჯარო ზედამხედველობის სამსახურმა გამოავლინა სამართალდარღვევის ფაქტი, მათ შორის  უსაფრთხოების წესების დარღვევაზე – 222, უნებართვო მშენებლობაზე 139, სანებართვი პირობების დარღვევაზე -91, 4 საინფორმაციო დაფის განუთავსებლობა. 387 ობიექტზე შეწყდა საქმისწარმოება, 737 დადგენილებაა გამოცემული  მუნიციპალური ინსპექციის მიერ, როგორც მიმდინარე წელს დაფიქსირებულ, ასევე წინა წლებში მიმდინარე სამართალდარღვევებზე, ხოლო
159  ობიექტზე გამოცემულია სააღსრულებლო ფურცელი. საქმისწარმოება მიმდინარეობს 55 ობიექტზე,ექსპლოატაციაში მიების მოთხოვნით 116 ობიექტის მიმართვა ფიქსირდება.
ადმინისტრაციული ზედამხედველობის მიმართულებით გამოვლინდა 145 სამართადარღვევის ფაქტი, მათ შორის 38 შემთხვევაში სამართალდამრღვევი დაჯარიმდა. 594 სუბიექტი საზოგადოებრივი სივრცის უკანონო შეზრუდვასა და სავალ ნაწილზე კონსტრუქციების უკანონო განთავსებისთვის გააფრთხილეს,
345 ობიექტზე განხორციელდა უკანონო საჩრდილობლის დემონტაჟი, ხოლო ათეულობით სხვადასხვა ტიპის კონსტრუქციისა და  უსახური ჯიხურისგან გაიწმინდა ქალაქის ტერიტორია.  38 სუბიექტი დაჯარიმდა აკუსტიკური ხმაურის დაშვებული ნორმის გადაჭარბების გამო. 20 ფიზიკური პირი სახელმწიფო მიწის უკანონო მითვისების გამო გააფრთხილეს.
</t>
  </si>
  <si>
    <t xml:space="preserve"> პარკირებისა და სატრანსპორტო ზედამხედველობის სამსახურის მიერ მიმდინარე წელს დაჯარიმდა: 11 416 - პირი პარკირების საფასურის გარეშე დგომა; 1 464 - დგომა-გაჩერებისა და სხვა ნიშნების დარღვევა; 531 - პირი მუნიციპალურ ავტობუსში სამგზავრო ბილეთის არქონა;  431 - საჯარიმო ავტოსადგომზე შემოყვანილი ავტომობილები; 85 - შშმ პირის ტრანსპორტის პარკირებისთვის განსაზღვრულ ადგილას დგომა; 21 - საქალაქო სამგზავრო ტრანსპორტის სანებართვო პირობების დარღვევა; 
აგრეთვე პარკირებისა და სატრანსპორტი ზედამხედველობის სამსახურის მიერ აღმაშენბლის ქუჩა წლების მანძილზე თვითნებურად მოწყობილი ავტობაზრობისგან გათავისუფლდა. ქალაქის ტერიტორია ასევე გაიწმინდა მიტოვებული, ამორტიზებული ავტომობილებისგან. ცენტრალური ქუჩებიდან გაყვანილ იქნა მძიმე ტექნიკა (ტრაილერი, სატვირთო, ამწე, თვითმცლელი, ტრაქტორი და ა.შ.) მიმდინარეობს ყოველდღიური მონიტორინგი საქალაქო და საქალაქთაშორისო ტრანსპორტისა და ავტოსადგურების. 
 4210  უპატრონო ცხოველს ჩაუტარდა მოვლა-პატრონობისა და რეგულირების ღონისძიება, დაბირკული და უვნებელი ცხოველები კი  კანონის შესაბამისად დაუბრუნდნენ აყვანის ადგილს.</t>
  </si>
  <si>
    <t>უზრუნველყოფილია მუნიციპალური მომსახურება</t>
  </si>
  <si>
    <t>გამოვლენილია სამართალდარღვევები ადმინისტრაციული ზედამხედველობის კუთხით, სამშენებლო და უსაფრთოხების ზედამხედველობის კუთხით, სანიტარული ზედამხედველობის კუთხით, ასევე პარკირების ზედამხედველობის კუთხით.</t>
  </si>
  <si>
    <t>გამოვლენილი დარღვევების რაოდენობა</t>
  </si>
  <si>
    <t>გამოვლენილ დარღვევებზე განხორციელებულ პრევენციულ ღონისძიებათა პროცენტული წილი - 95%</t>
  </si>
  <si>
    <t>კომპიუტერული და პერიფერიული ტექნიკის შეძენა</t>
  </si>
  <si>
    <t>წინა პერიოდის დავალიანების  დაფარვა ('ფოტო აპარატების შეძენის ხარჯი)</t>
  </si>
  <si>
    <t xml:space="preserve">ქვეპროგრამის ფარგლებში გათვალისწინებულია ა(ა)იპ - მუნიციპალური სერვისების სააგენტოს დაფინანსება, რომლის ძირითად ფუნქციებს წარმოადგენს: მუნიციპალური სერვისების ავტომატიზაცია და მომსახურების „ერთი ფანჯრის პრინციპი“-ს ამოქმედება და ფუნქციონირება; ელექტრონული სერვისების დანერგვა, ერთიანი ელექტრონული სერვისების და გეოსერვისების პორტალის შექმნა და ფუნქციონირება; კომპეტენციის ფარგლებში მოქალაქეებისათვის მუნიციპალური სერვისების მიწოდების უზრუნველყოფა; თვითმმართველი ერთეულის იერსახის. საქართველოს ორგანული კანონით „საქართველოს საარჩევნო კოდექსი“, საქართველოს კანონით „ნარჩენების მართვის კოდექსის“ და საქართველოს ადმინისტრაციულ სამართალდარღვევათა კოდექსით განსაზღვრული სხვა ადმინისტრაციული სამართალდარღვევის ფაქტების გამოვლენა და რეაგირებაზე უფლებამოსილი პირისათვის შესაბამისი ინფორმაციის მიწოდება; უნებართვო ან/და დარღვევით მშენებარე ობიექტების გამოვლენა, ასევე საქართველოს კანონით „პროდუქტის უსაფრთხოებისა და თავისუფალი მიმოქცევის კოდექსით“ განსაზღვრული სხვა სამშენებლო სამართალდარღვევის ფაქტების გამოვლება და რეაგირებაზე უფლებამოსილი პირისათვის შესაბამისი ინფორმაციის მიწოდება; საზოგადოებრივი ადგილებით სარგებლობის შეზღუდვის დოკუმენტით განსაზღვრული პირობების, მათ შორის, გადათხრითი ან/და პირვანდელ მდგომარეობაში მოყვანის სამუშაოების კონტროლი და დარღვევის გამოვლენის შემთხვევაში რეაგირებაზე უფლებამოსილი პირისათვის შესაბამისი ინფორმაციის მიწოდება; სოციალურად დაუცველი ოჯახების მონაცემთა ერთიანი ბაზის ფორმირების ხელშეწყობა; დადგენილი წესის შესაბამისად, ოჯახების საცხოვრებელი პირობებისა და სოციალური მდგომარეობის შესახებ მოკვლევის განხორციელება და დასკვნის შედგენა ოჯახებისათვის მატერიალური დახმარების, სამედიცინო მომსახურების თანადაფინანსების,  სხვადასხვა უწყებებთან შუამდგომლობის გაწევის ან/და უფასო სასადილოთი სარგებლობის მიზანშეწონილობის თაობაზე; ადმინისტრაციული ერთეულების მიხედვით ჩამოყალიბებული მოქალაქეთა ჩართულობის ფორმების საქმიანობის ხელშეწყობა, მათგან ინფორმაციის მიღება, დამუშავება, განსახილველად გადაწყვეტილების მიმღებ პირებთან გადაგზავნა და უკუკავშირის განხორციელება;    მუნიციპალური სერვისების მიღების მიზნით, 14 ადმინისტრაციულ ერთეულში სერვისცენტრების მიერ მომსახურეობით ისარგებლა - 6770 მოქალაქემ, მათ შორის: ჯანდაცვის კუთხით შემოვიდა - 2439 სოციალური უზრუნველყოფის კუთხით - 2194 და ინფრასტრუქტურისა და კეთილმოწყობის კუთხით -2137 განხცადება.საგაზაფხულო გაწვევასთან დაკავშიადმინისტრაციულ ერთეულებში სერვისცენტრების თანამშრომლებმა, სამხედრო სავალდებულო სამსახურში რებით დაარიგა - 1977 სამხედრო უწყება. „ბავშვის უფლებების დაცვისა და მხარდაჭერის“ დებულების, „ბავშვის უფლებათა კოდექსის“ და სააგენტოს წესდების მოთხოვნათა შესაბამისად, მინიჭებული უფლებამოსილების ფარგლებში „ბავშვის უფლებების დაცვისა და მხარდაჭერის“ განყოფილებამ  2020 წლის 01 სექტემბრიდან -14 დეკემბრამდე მოახდინა 17 საქმის შესწავლა და განხორციელდა  შესაბამისი პროცედურები - 5 შემთხვევაზე განხორციელდა სრული შეფასება და დაწესდა 6 თვიანიმონიტორინგი. 11 შემთხვევაზე, პირველადი სკრინინგის ფორმის შევსების საფუძველზე,მოხდა გადამისამართება შესაბამის უწყებებთან. ფსიქოლოგი ჩაერთო და მუშაობას აგრძელებს 3 არასრულწლოვანთან, 
 მედ. პერსონალი ჩართული იქნა 3 შემთხვევაზე. სატელეფონო ზარებზე (71 ზარი) გაწეული იქნა სხვადასხვა სახის კონსულტაციები: 18 წლამდე ბავშვთა 200 ლარიანი ერთჯერად სოციალურ დახმარებასთან
დაკავშირებით(31 ზარი) გადაუდებელი სატელეფონო ფსიქოლოგიური დახმარების ცხელი ხაზის შესახებ
( 7 ზარი ) მექანიკურ ეტლთან დაკავშირებით (დოკუმენტაციის შესახებ)(2 ზარი). ინფორმაცია პორტალის შესახებ-საკუთარი ოჯახის ექიმის ინფორმაციის მოძიებისთვის(24 ზარი) მარტოხელა მშობლის სტატუსის ცნობის აღებასთან დაკავშირებით ( 4 ზარი)  ბინადრობის მოწმობის ვადის გაგრძელებასთან დაკავშირებით. ( 1 ზარი) ბავშვისთვის შშსტატუსის მინიჭებასთან ( 2 ზარი). 2020 წლის  ოქტომბერში და ნოემბერში, ორჯერ  ჩატარებულმა ინსპექტირებამ, ქ.ბათუმის გასართობ ცენტრებში, კერძოდ: ტოტალიზატორებში, კაზინოებსა და კინოთეატრში - დარღვევები ბავშვთა უფლებების მიმართ არ გამოავლინა.
</t>
  </si>
  <si>
    <t xml:space="preserve">მოქალაქეების საჭიროებებზე ორიენტირებული დარგობრივი სტრატეგიებისა და მუნიციპალური პროგრამების შემუშავებაში, ასევე მათ განხორციელებაში მონაწილეობის მიღება; მოსახლეობის მიერ დაფიქსირებული საჭიროებების (ინფრასტრუქტურული, სამეურნეო და სხვა) ყოველდღიური აღრიცხვა-სისტემატიზაცია და უფლებამოსილი პირ(ებ)ისათვის მიწოდება; მრავალბინიანი სახოვრებელი სახლების პასპორტიზაციის (შენობა-ნაგებობის მდგომარეობის შესწავლა) პროცესში მონაწილეობის მიღება; მერიის სისტემაში კომპიუტერული ტექნიკის/ქსელის გამართული ფუნქციონირების, ოპერაციული სისტემებისა და საოფისე პროგრამების გამართული მუშაობის უზრუნველყოფა, ასევე მერიის ვებგვერდის ტექნიკური უზრუნველყოფა.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</si>
</sst>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Sylfaen"/>
      <family val="1"/>
      <charset val="204"/>
    </font>
    <font>
      <b/>
      <sz val="11"/>
      <color theme="1"/>
      <name val="Calibri"/>
      <family val="2"/>
      <scheme val="minor"/>
    </font>
    <font>
      <sz val="10"/>
      <color theme="1"/>
      <name val="Calibri"/>
      <family val="2"/>
      <scheme val="minor"/>
    </font>
    <font>
      <b/>
      <sz val="11"/>
      <color theme="1"/>
      <name val="Sylfaen"/>
      <family val="1"/>
    </font>
    <font>
      <b/>
      <sz val="12"/>
      <color theme="1"/>
      <name val="Sylfaen"/>
      <family val="1"/>
    </font>
    <font>
      <sz val="11"/>
      <color theme="1"/>
      <name val="Sylfaen"/>
      <family val="1"/>
    </font>
    <font>
      <sz val="11"/>
      <color theme="1"/>
      <name val="Calibri"/>
      <family val="2"/>
      <scheme val="minor"/>
    </font>
    <font>
      <b/>
      <sz val="11"/>
      <name val="Sylfaen"/>
      <family val="1"/>
    </font>
    <font>
      <b/>
      <sz val="12"/>
      <color theme="1"/>
      <name val="Sylfaen"/>
      <family val="1"/>
      <charset val="204"/>
    </font>
    <font>
      <b/>
      <sz val="10"/>
      <name val="Calibri"/>
      <family val="2"/>
      <scheme val="minor"/>
    </font>
    <font>
      <sz val="10"/>
      <name val="Calibri"/>
      <family val="2"/>
      <scheme val="minor"/>
    </font>
    <font>
      <b/>
      <sz val="10"/>
      <name val="Sylfaen"/>
      <family val="1"/>
      <charset val="204"/>
    </font>
    <font>
      <b/>
      <sz val="10"/>
      <name val="Sylfaen"/>
      <family val="1"/>
    </font>
    <font>
      <sz val="10"/>
      <name val="Sylfaen"/>
      <family val="1"/>
    </font>
    <font>
      <sz val="9"/>
      <name val="Sylfaen"/>
      <family val="1"/>
    </font>
    <font>
      <b/>
      <sz val="12"/>
      <name val="Sylfaen"/>
      <family val="1"/>
    </font>
    <font>
      <sz val="11"/>
      <name val="Sylfaen"/>
      <family val="1"/>
    </font>
    <font>
      <sz val="10"/>
      <name val="Sylfaen"/>
      <family val="1"/>
      <charset val="204"/>
    </font>
    <font>
      <sz val="11"/>
      <name val="Sylfaen"/>
      <family val="1"/>
      <charset val="204"/>
    </font>
    <font>
      <sz val="12"/>
      <name val="Sylfaen"/>
      <family val="1"/>
      <charset val="204"/>
    </font>
    <font>
      <sz val="10"/>
      <color theme="1"/>
      <name val="Sylfaen"/>
      <family val="1"/>
    </font>
    <font>
      <sz val="11"/>
      <color rgb="FFFF0000"/>
      <name val="Sylfaen"/>
      <family val="1"/>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7" fillId="0" borderId="0"/>
    <xf numFmtId="0" fontId="7" fillId="0" borderId="0"/>
  </cellStyleXfs>
  <cellXfs count="122">
    <xf numFmtId="0" fontId="0" fillId="0" borderId="0" xfId="0"/>
    <xf numFmtId="3" fontId="4" fillId="0" borderId="1" xfId="0" applyNumberFormat="1" applyFont="1" applyBorder="1" applyAlignment="1">
      <alignment horizontal="center" vertical="center" wrapText="1"/>
    </xf>
    <xf numFmtId="0" fontId="6" fillId="0" borderId="1" xfId="0" applyFont="1" applyBorder="1" applyAlignment="1">
      <alignment horizontal="left" vertical="center" wrapText="1" inden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horizontal="center" vertical="center"/>
    </xf>
    <xf numFmtId="3" fontId="6" fillId="0" borderId="1" xfId="0" applyNumberFormat="1" applyFont="1" applyBorder="1" applyAlignment="1">
      <alignment horizontal="center" vertical="center" wrapText="1"/>
    </xf>
    <xf numFmtId="0" fontId="6" fillId="0" borderId="0" xfId="0" applyFont="1"/>
    <xf numFmtId="0" fontId="2" fillId="2" borderId="0" xfId="0" applyFont="1" applyFill="1" applyAlignment="1">
      <alignment horizontal="left"/>
    </xf>
    <xf numFmtId="0" fontId="0" fillId="2" borderId="0" xfId="0" applyFill="1"/>
    <xf numFmtId="0" fontId="5"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3" fontId="4" fillId="2" borderId="5" xfId="0" applyNumberFormat="1" applyFont="1" applyFill="1" applyBorder="1" applyAlignment="1">
      <alignment horizontal="center" vertical="center" wrapText="1"/>
    </xf>
    <xf numFmtId="0" fontId="2" fillId="2" borderId="1" xfId="0" applyFont="1" applyFill="1" applyBorder="1" applyAlignment="1">
      <alignment horizontal="left"/>
    </xf>
    <xf numFmtId="3" fontId="0" fillId="2" borderId="0" xfId="0" applyNumberFormat="1" applyFill="1"/>
    <xf numFmtId="0" fontId="10" fillId="0" borderId="0" xfId="0" applyFont="1" applyFill="1" applyAlignment="1">
      <alignment horizontal="left"/>
    </xf>
    <xf numFmtId="0" fontId="11" fillId="0" borderId="0" xfId="0" applyFont="1" applyFill="1"/>
    <xf numFmtId="0" fontId="11" fillId="0" borderId="0" xfId="0" applyFont="1" applyFill="1" applyAlignment="1">
      <alignment horizontal="center" vertical="center"/>
    </xf>
    <xf numFmtId="0" fontId="12" fillId="0" borderId="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3" fontId="1" fillId="2" borderId="5" xfId="0" applyNumberFormat="1"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3" fontId="4" fillId="2" borderId="5" xfId="0" applyNumberFormat="1" applyFont="1" applyFill="1" applyBorder="1" applyAlignment="1">
      <alignment horizontal="left" vertical="center" wrapText="1" indent="2"/>
    </xf>
    <xf numFmtId="3" fontId="1" fillId="0" borderId="5"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3" fillId="2" borderId="0" xfId="0" applyNumberFormat="1" applyFont="1" applyFill="1" applyAlignment="1">
      <alignment horizontal="center" vertical="center"/>
    </xf>
    <xf numFmtId="3" fontId="0" fillId="2" borderId="0" xfId="0" applyNumberFormat="1" applyFont="1" applyFill="1"/>
    <xf numFmtId="3" fontId="0" fillId="2" borderId="1" xfId="0" applyNumberFormat="1" applyFont="1" applyFill="1" applyBorder="1"/>
    <xf numFmtId="0" fontId="14" fillId="3" borderId="1" xfId="0" applyFont="1" applyFill="1" applyBorder="1" applyAlignment="1">
      <alignment horizontal="center" vertical="center" wrapText="1"/>
    </xf>
    <xf numFmtId="0" fontId="4" fillId="4" borderId="1" xfId="0" applyFont="1" applyFill="1" applyBorder="1" applyAlignment="1">
      <alignment horizontal="left" vertical="center" wrapText="1" indent="1"/>
    </xf>
    <xf numFmtId="3" fontId="4" fillId="4" borderId="5" xfId="0" applyNumberFormat="1" applyFont="1" applyFill="1" applyBorder="1" applyAlignment="1">
      <alignment horizontal="center" vertical="center" wrapText="1"/>
    </xf>
    <xf numFmtId="3" fontId="4" fillId="2" borderId="5" xfId="0" applyNumberFormat="1" applyFont="1" applyFill="1" applyBorder="1" applyAlignment="1">
      <alignment horizontal="left" vertical="center" wrapText="1" indent="1"/>
    </xf>
    <xf numFmtId="0" fontId="6" fillId="2" borderId="1" xfId="0" applyFont="1" applyFill="1" applyBorder="1" applyAlignment="1">
      <alignment horizontal="left" vertical="center" wrapText="1" indent="2"/>
    </xf>
    <xf numFmtId="3" fontId="6" fillId="2" borderId="1" xfId="0" applyNumberFormat="1" applyFont="1" applyFill="1" applyBorder="1" applyAlignment="1">
      <alignment horizontal="left" vertical="center" wrapText="1" indent="3"/>
    </xf>
    <xf numFmtId="0" fontId="6" fillId="2" borderId="1" xfId="0" applyFont="1" applyFill="1" applyBorder="1" applyAlignment="1">
      <alignment horizontal="left" vertical="center" wrapText="1" indent="3"/>
    </xf>
    <xf numFmtId="3" fontId="4" fillId="4" borderId="5" xfId="0" applyNumberFormat="1" applyFont="1" applyFill="1" applyBorder="1" applyAlignment="1">
      <alignment horizontal="left" vertical="center" wrapText="1" indent="1"/>
    </xf>
    <xf numFmtId="0" fontId="6" fillId="2" borderId="5" xfId="0" applyFont="1" applyFill="1" applyBorder="1" applyAlignment="1">
      <alignment horizontal="left" vertical="center" wrapText="1" indent="2"/>
    </xf>
    <xf numFmtId="0" fontId="4" fillId="2" borderId="1" xfId="0" applyFont="1" applyFill="1" applyBorder="1" applyAlignment="1">
      <alignment horizontal="left" vertical="center" wrapText="1" indent="2"/>
    </xf>
    <xf numFmtId="3" fontId="4" fillId="2" borderId="1" xfId="0" applyNumberFormat="1" applyFont="1" applyFill="1" applyBorder="1" applyAlignment="1">
      <alignment horizontal="left" vertical="center" wrapText="1" indent="3"/>
    </xf>
    <xf numFmtId="0" fontId="4" fillId="0" borderId="1" xfId="0" applyFont="1" applyBorder="1" applyAlignment="1">
      <alignment horizontal="justify" vertical="center" wrapText="1"/>
    </xf>
    <xf numFmtId="0" fontId="8" fillId="0" borderId="5" xfId="0" applyFont="1" applyFill="1" applyBorder="1" applyAlignment="1">
      <alignment horizontal="left" vertical="center" wrapText="1"/>
    </xf>
    <xf numFmtId="0" fontId="0" fillId="0" borderId="0" xfId="0" applyAlignment="1">
      <alignment vertical="center" wrapText="1"/>
    </xf>
    <xf numFmtId="0" fontId="18" fillId="0" borderId="2" xfId="0" applyFont="1" applyBorder="1" applyAlignment="1">
      <alignment horizontal="left" vertical="center" wrapText="1"/>
    </xf>
    <xf numFmtId="0" fontId="19" fillId="0" borderId="1" xfId="0" applyFont="1" applyBorder="1" applyAlignment="1">
      <alignment horizontal="center" vertical="center" wrapText="1"/>
    </xf>
    <xf numFmtId="4" fontId="20" fillId="0" borderId="4" xfId="0" applyNumberFormat="1" applyFont="1" applyBorder="1" applyAlignment="1">
      <alignment horizontal="center" vertical="center" wrapText="1"/>
    </xf>
    <xf numFmtId="0" fontId="0" fillId="0" borderId="0" xfId="0" applyAlignment="1"/>
    <xf numFmtId="0" fontId="4" fillId="0" borderId="5" xfId="0" applyFont="1" applyBorder="1" applyAlignment="1">
      <alignment horizontal="left"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0" xfId="0" applyFont="1" applyFill="1" applyAlignment="1">
      <alignment horizontal="left"/>
    </xf>
    <xf numFmtId="0" fontId="17" fillId="0" borderId="0" xfId="0" applyFont="1" applyFill="1"/>
    <xf numFmtId="0" fontId="17" fillId="0" borderId="0" xfId="0" applyFont="1" applyFill="1" applyAlignment="1">
      <alignment horizontal="center" vertical="center"/>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3" fontId="21" fillId="0" borderId="1" xfId="1" applyNumberFormat="1" applyFont="1" applyBorder="1" applyAlignment="1">
      <alignment horizontal="center" vertical="center" wrapText="1"/>
    </xf>
    <xf numFmtId="3" fontId="21" fillId="2" borderId="1" xfId="1" applyNumberFormat="1" applyFont="1" applyFill="1" applyBorder="1" applyAlignment="1">
      <alignment horizontal="center" vertical="center" wrapText="1"/>
    </xf>
    <xf numFmtId="3" fontId="22" fillId="0" borderId="5"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2" borderId="0" xfId="0" applyFont="1" applyFill="1" applyAlignment="1">
      <alignment horizontal="center"/>
    </xf>
    <xf numFmtId="3" fontId="5" fillId="2" borderId="1" xfId="0" applyNumberFormat="1" applyFont="1" applyFill="1" applyBorder="1" applyAlignment="1">
      <alignment horizontal="justify"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3" fillId="0" borderId="1" xfId="0" applyFont="1" applyFill="1" applyBorder="1" applyAlignment="1">
      <alignment horizontal="justify" vertical="center" wrapText="1"/>
    </xf>
    <xf numFmtId="0" fontId="14" fillId="0" borderId="1" xfId="0" applyFont="1" applyFill="1" applyBorder="1" applyAlignment="1">
      <alignment horizontal="left" vertical="center" wrapText="1"/>
    </xf>
    <xf numFmtId="9" fontId="14" fillId="0" borderId="1" xfId="0" applyNumberFormat="1" applyFont="1" applyFill="1" applyBorder="1" applyAlignment="1">
      <alignment horizontal="left" vertical="center" wrapText="1"/>
    </xf>
    <xf numFmtId="0" fontId="2" fillId="0" borderId="0" xfId="0" applyFont="1" applyAlignment="1">
      <alignment horizontal="center"/>
    </xf>
    <xf numFmtId="0" fontId="14" fillId="0" borderId="1" xfId="0" applyFont="1" applyFill="1" applyBorder="1" applyAlignment="1">
      <alignment horizontal="left" vertical="top"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5" fillId="0" borderId="8" xfId="0" applyFont="1" applyFill="1" applyBorder="1" applyAlignment="1">
      <alignment horizontal="left" vertical="top" wrapText="1"/>
    </xf>
    <xf numFmtId="0" fontId="15" fillId="0" borderId="9" xfId="0" applyFont="1" applyFill="1" applyBorder="1" applyAlignment="1">
      <alignment horizontal="left" vertical="top" wrapText="1"/>
    </xf>
    <xf numFmtId="0" fontId="15" fillId="0" borderId="10" xfId="0" applyFont="1" applyFill="1" applyBorder="1" applyAlignment="1">
      <alignment horizontal="left" vertical="top" wrapText="1"/>
    </xf>
    <xf numFmtId="0" fontId="15" fillId="0" borderId="11" xfId="0" applyFont="1" applyFill="1" applyBorder="1" applyAlignment="1">
      <alignment horizontal="left" vertical="top" wrapText="1"/>
    </xf>
    <xf numFmtId="0" fontId="15" fillId="0" borderId="12" xfId="0" applyFont="1" applyFill="1" applyBorder="1" applyAlignment="1">
      <alignment horizontal="left" vertical="top" wrapText="1"/>
    </xf>
    <xf numFmtId="0" fontId="15" fillId="0" borderId="13" xfId="0" applyFont="1" applyFill="1" applyBorder="1" applyAlignment="1">
      <alignment horizontal="left" vertical="top" wrapText="1"/>
    </xf>
    <xf numFmtId="0" fontId="13" fillId="0"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4" fillId="0" borderId="5" xfId="0" applyFont="1" applyBorder="1" applyAlignment="1">
      <alignment horizontal="left" vertical="center" wrapText="1"/>
    </xf>
    <xf numFmtId="0" fontId="0" fillId="0" borderId="7" xfId="0" applyBorder="1" applyAlignment="1">
      <alignment horizontal="left"/>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7" fillId="0" borderId="2" xfId="0" applyFont="1" applyBorder="1" applyAlignment="1">
      <alignment horizontal="left" vertical="center" wrapText="1"/>
    </xf>
    <xf numFmtId="0" fontId="0" fillId="0" borderId="4" xfId="0" applyBorder="1" applyAlignment="1">
      <alignment horizontal="left"/>
    </xf>
    <xf numFmtId="0" fontId="0" fillId="0" borderId="2" xfId="0" applyBorder="1" applyAlignment="1">
      <alignment horizontal="left" vertical="center" wrapText="1"/>
    </xf>
    <xf numFmtId="0" fontId="0" fillId="0" borderId="4" xfId="0"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17" fillId="0" borderId="2" xfId="0" applyFont="1" applyFill="1" applyBorder="1" applyAlignment="1">
      <alignment horizontal="left"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17" fillId="0" borderId="1" xfId="0" applyFont="1" applyFill="1" applyBorder="1" applyAlignment="1">
      <alignment horizontal="left" vertical="center" wrapText="1"/>
    </xf>
    <xf numFmtId="9" fontId="17" fillId="0" borderId="2" xfId="0" applyNumberFormat="1" applyFont="1" applyFill="1" applyBorder="1" applyAlignment="1">
      <alignment horizontal="left" vertical="top" wrapText="1"/>
    </xf>
    <xf numFmtId="0" fontId="17" fillId="2"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justify" vertical="center" wrapText="1"/>
    </xf>
  </cellXfs>
  <cellStyles count="3">
    <cellStyle name="Normal" xfId="0" builtinId="0"/>
    <cellStyle name="Normal 3 2" xfId="1"/>
    <cellStyle name="Normal 3 2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view="pageBreakPreview" zoomScale="93" zoomScaleNormal="100" zoomScaleSheetLayoutView="93" workbookViewId="0">
      <selection activeCell="D4" sqref="D4:G4"/>
    </sheetView>
  </sheetViews>
  <sheetFormatPr defaultRowHeight="15" x14ac:dyDescent="0.25"/>
  <cols>
    <col min="1" max="1" width="21.140625" style="9" customWidth="1"/>
    <col min="2" max="2" width="15.85546875" style="9" customWidth="1"/>
    <col min="3" max="3" width="27.140625" style="9" customWidth="1"/>
    <col min="4" max="9" width="18.28515625" style="9" customWidth="1"/>
  </cols>
  <sheetData>
    <row r="1" spans="1:9" x14ac:dyDescent="0.25">
      <c r="A1" s="6"/>
      <c r="B1" s="6"/>
      <c r="C1" s="6"/>
      <c r="D1" s="6"/>
      <c r="E1" s="6"/>
      <c r="F1" s="6"/>
      <c r="G1" s="6"/>
      <c r="H1" s="6"/>
      <c r="I1" s="7" t="s">
        <v>16</v>
      </c>
    </row>
    <row r="2" spans="1:9" x14ac:dyDescent="0.25">
      <c r="A2" s="64" t="s">
        <v>15</v>
      </c>
      <c r="B2" s="64"/>
      <c r="C2" s="64"/>
      <c r="D2" s="64"/>
      <c r="E2" s="64"/>
      <c r="F2" s="64"/>
      <c r="G2" s="64"/>
      <c r="H2" s="64"/>
      <c r="I2" s="64"/>
    </row>
    <row r="3" spans="1:9" x14ac:dyDescent="0.25">
      <c r="A3" s="6"/>
      <c r="B3" s="6"/>
      <c r="C3" s="6"/>
      <c r="D3" s="6"/>
      <c r="E3" s="6"/>
      <c r="F3" s="6"/>
      <c r="G3" s="6"/>
      <c r="H3" s="6"/>
      <c r="I3" s="7" t="s">
        <v>17</v>
      </c>
    </row>
    <row r="4" spans="1:9" ht="45" x14ac:dyDescent="0.25">
      <c r="A4" s="3" t="s">
        <v>0</v>
      </c>
      <c r="B4" s="3" t="s">
        <v>1</v>
      </c>
      <c r="C4" s="3" t="s">
        <v>2</v>
      </c>
      <c r="D4" s="4" t="s">
        <v>48</v>
      </c>
      <c r="E4" s="4" t="s">
        <v>11</v>
      </c>
      <c r="F4" s="4" t="s">
        <v>48</v>
      </c>
      <c r="G4" s="4" t="s">
        <v>11</v>
      </c>
      <c r="H4" s="4" t="s">
        <v>47</v>
      </c>
      <c r="I4" s="4" t="s">
        <v>11</v>
      </c>
    </row>
    <row r="5" spans="1:9" ht="54.75" customHeight="1" x14ac:dyDescent="0.25">
      <c r="A5" s="5" t="s">
        <v>21</v>
      </c>
      <c r="B5" s="3" t="s">
        <v>49</v>
      </c>
      <c r="C5" s="2" t="s">
        <v>27</v>
      </c>
      <c r="D5" s="8">
        <v>5746771</v>
      </c>
      <c r="E5" s="8">
        <f>D5</f>
        <v>5746771</v>
      </c>
      <c r="F5" s="8">
        <v>5375080.7000000002</v>
      </c>
      <c r="G5" s="8">
        <f>F5</f>
        <v>5375080.7000000002</v>
      </c>
      <c r="H5" s="8">
        <v>2297805</v>
      </c>
      <c r="I5" s="8">
        <f>H5</f>
        <v>2297805</v>
      </c>
    </row>
    <row r="6" spans="1:9" ht="30" customHeight="1" x14ac:dyDescent="0.25">
      <c r="A6" s="65" t="s">
        <v>3</v>
      </c>
      <c r="B6" s="66"/>
      <c r="C6" s="67"/>
      <c r="D6" s="1">
        <f t="shared" ref="D6:I6" si="0">SUM(D5:D5)</f>
        <v>5746771</v>
      </c>
      <c r="E6" s="1">
        <f t="shared" si="0"/>
        <v>5746771</v>
      </c>
      <c r="F6" s="1">
        <f t="shared" si="0"/>
        <v>5375080.7000000002</v>
      </c>
      <c r="G6" s="1">
        <f t="shared" si="0"/>
        <v>5375080.7000000002</v>
      </c>
      <c r="H6" s="1">
        <f t="shared" si="0"/>
        <v>2297805</v>
      </c>
      <c r="I6" s="1">
        <f t="shared" si="0"/>
        <v>2297805</v>
      </c>
    </row>
  </sheetData>
  <mergeCells count="2">
    <mergeCell ref="A2:I2"/>
    <mergeCell ref="A6:C6"/>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10" zoomScaleNormal="100" zoomScaleSheetLayoutView="100" workbookViewId="0">
      <selection activeCell="E25" sqref="E25"/>
    </sheetView>
  </sheetViews>
  <sheetFormatPr defaultRowHeight="15" x14ac:dyDescent="0.25"/>
  <cols>
    <col min="1" max="1" width="44.7109375" style="10" customWidth="1"/>
    <col min="2" max="5" width="16.28515625" style="30" customWidth="1"/>
    <col min="6" max="6" width="9.7109375" style="11" customWidth="1"/>
    <col min="7" max="7" width="10.5703125" style="11" customWidth="1"/>
    <col min="8" max="16384" width="9.140625" style="11"/>
  </cols>
  <sheetData>
    <row r="1" spans="1:9" x14ac:dyDescent="0.25">
      <c r="E1" s="29" t="s">
        <v>18</v>
      </c>
    </row>
    <row r="2" spans="1:9" x14ac:dyDescent="0.25">
      <c r="A2" s="68" t="s">
        <v>75</v>
      </c>
      <c r="B2" s="68"/>
      <c r="C2" s="68"/>
      <c r="D2" s="68"/>
      <c r="E2" s="68"/>
    </row>
    <row r="3" spans="1:9" x14ac:dyDescent="0.25">
      <c r="E3" s="29" t="s">
        <v>17</v>
      </c>
    </row>
    <row r="4" spans="1:9" ht="24.75" customHeight="1" x14ac:dyDescent="0.25">
      <c r="A4" s="12" t="s">
        <v>2</v>
      </c>
      <c r="B4" s="69" t="s">
        <v>21</v>
      </c>
      <c r="C4" s="69"/>
      <c r="D4" s="69"/>
      <c r="E4" s="69"/>
    </row>
    <row r="5" spans="1:9" ht="24.75" customHeight="1" x14ac:dyDescent="0.25">
      <c r="A5" s="12" t="s">
        <v>1</v>
      </c>
      <c r="B5" s="69" t="s">
        <v>26</v>
      </c>
      <c r="C5" s="69"/>
      <c r="D5" s="69"/>
      <c r="E5" s="69"/>
    </row>
    <row r="6" spans="1:9" ht="24.75" customHeight="1" x14ac:dyDescent="0.25">
      <c r="A6" s="12" t="s">
        <v>4</v>
      </c>
      <c r="B6" s="69" t="s">
        <v>22</v>
      </c>
      <c r="C6" s="69"/>
      <c r="D6" s="69"/>
      <c r="E6" s="69"/>
    </row>
    <row r="7" spans="1:9" ht="45.75" customHeight="1" x14ac:dyDescent="0.25">
      <c r="A7" s="13" t="s">
        <v>5</v>
      </c>
      <c r="B7" s="4" t="s">
        <v>48</v>
      </c>
      <c r="C7" s="4" t="s">
        <v>11</v>
      </c>
      <c r="D7" s="4" t="s">
        <v>48</v>
      </c>
      <c r="E7" s="4" t="s">
        <v>11</v>
      </c>
    </row>
    <row r="8" spans="1:9" ht="45.75" customHeight="1" x14ac:dyDescent="0.25">
      <c r="A8" s="33" t="s">
        <v>40</v>
      </c>
      <c r="B8" s="34">
        <f>B9+B13</f>
        <v>2374000</v>
      </c>
      <c r="C8" s="34">
        <f t="shared" ref="C8:E8" si="0">C9+C13</f>
        <v>2374000</v>
      </c>
      <c r="D8" s="34">
        <f t="shared" si="0"/>
        <v>2297805</v>
      </c>
      <c r="E8" s="34">
        <f t="shared" si="0"/>
        <v>2297805</v>
      </c>
      <c r="F8" s="16">
        <v>1199600</v>
      </c>
      <c r="G8" s="16">
        <v>1063134.73</v>
      </c>
      <c r="I8" s="16">
        <f>G8-F8</f>
        <v>-136465.27000000002</v>
      </c>
    </row>
    <row r="9" spans="1:9" ht="36" customHeight="1" x14ac:dyDescent="0.25">
      <c r="A9" s="26" t="s">
        <v>24</v>
      </c>
      <c r="B9" s="14">
        <f>SUM(B10:B12)</f>
        <v>2341800</v>
      </c>
      <c r="C9" s="14">
        <f>SUM(C10:C12)</f>
        <v>2341800</v>
      </c>
      <c r="D9" s="14">
        <f t="shared" ref="D9:E9" si="1">SUM(D10:D12)</f>
        <v>2266158</v>
      </c>
      <c r="E9" s="14">
        <f t="shared" si="1"/>
        <v>2266158</v>
      </c>
      <c r="F9" s="16">
        <f>F8-B8</f>
        <v>-1174400</v>
      </c>
      <c r="G9" s="16">
        <f>G8-D8</f>
        <v>-1234670.27</v>
      </c>
    </row>
    <row r="10" spans="1:9" ht="57" customHeight="1" x14ac:dyDescent="0.25">
      <c r="A10" s="38" t="s">
        <v>52</v>
      </c>
      <c r="B10" s="61">
        <f>1304400+191000+28000-6000</f>
        <v>1517400</v>
      </c>
      <c r="C10" s="61">
        <f>1304400+191000+28000-6000</f>
        <v>1517400</v>
      </c>
      <c r="D10" s="24">
        <v>1483329</v>
      </c>
      <c r="E10" s="24">
        <v>1483329</v>
      </c>
      <c r="G10" s="16">
        <f>G9-8500</f>
        <v>-1243170.27</v>
      </c>
    </row>
    <row r="11" spans="1:9" ht="34.5" customHeight="1" x14ac:dyDescent="0.25">
      <c r="A11" s="38" t="s">
        <v>29</v>
      </c>
      <c r="B11" s="61">
        <f>271800+45600+96300+8000</f>
        <v>421700</v>
      </c>
      <c r="C11" s="61">
        <f>271800+45600+96300+8000</f>
        <v>421700</v>
      </c>
      <c r="D11" s="24">
        <v>403287</v>
      </c>
      <c r="E11" s="24">
        <v>403287</v>
      </c>
      <c r="G11" s="16">
        <f>G8-8500</f>
        <v>1054634.73</v>
      </c>
    </row>
    <row r="12" spans="1:9" ht="41.25" customHeight="1" x14ac:dyDescent="0.25">
      <c r="A12" s="38" t="s">
        <v>30</v>
      </c>
      <c r="B12" s="61">
        <f>423200+6000-9300-17200</f>
        <v>402700</v>
      </c>
      <c r="C12" s="61">
        <f>423200+6000-9300-17200</f>
        <v>402700</v>
      </c>
      <c r="D12" s="24">
        <v>379542</v>
      </c>
      <c r="E12" s="25">
        <v>379542</v>
      </c>
    </row>
    <row r="13" spans="1:9" ht="41.25" customHeight="1" x14ac:dyDescent="0.25">
      <c r="A13" s="26" t="s">
        <v>25</v>
      </c>
      <c r="B13" s="14">
        <f>SUM(B14:B19)</f>
        <v>32200</v>
      </c>
      <c r="C13" s="14">
        <f>SUM(C14:C19)</f>
        <v>32200</v>
      </c>
      <c r="D13" s="14">
        <f>SUM(D14:D19)</f>
        <v>31647</v>
      </c>
      <c r="E13" s="14">
        <f>SUM(E14:E19)</f>
        <v>31647</v>
      </c>
      <c r="F13" s="11">
        <v>9270</v>
      </c>
    </row>
    <row r="14" spans="1:9" customFormat="1" ht="39" customHeight="1" x14ac:dyDescent="0.25">
      <c r="A14" s="38" t="s">
        <v>44</v>
      </c>
      <c r="B14" s="62">
        <v>100</v>
      </c>
      <c r="C14" s="62">
        <v>100</v>
      </c>
      <c r="D14" s="27">
        <v>70</v>
      </c>
      <c r="E14" s="27">
        <v>70</v>
      </c>
    </row>
    <row r="15" spans="1:9" customFormat="1" ht="39.75" customHeight="1" x14ac:dyDescent="0.25">
      <c r="A15" s="38" t="s">
        <v>85</v>
      </c>
      <c r="B15" s="62">
        <f>1100+1300+6000</f>
        <v>8400</v>
      </c>
      <c r="C15" s="62">
        <f>1100+1300+6000</f>
        <v>8400</v>
      </c>
      <c r="D15" s="63">
        <v>12377</v>
      </c>
      <c r="E15" s="63">
        <v>12377</v>
      </c>
    </row>
    <row r="16" spans="1:9" customFormat="1" ht="33.75" customHeight="1" x14ac:dyDescent="0.25">
      <c r="A16" s="38" t="s">
        <v>45</v>
      </c>
      <c r="B16" s="62">
        <v>700</v>
      </c>
      <c r="C16" s="62">
        <v>700</v>
      </c>
      <c r="D16" s="27">
        <v>700</v>
      </c>
      <c r="E16" s="27">
        <v>700</v>
      </c>
    </row>
    <row r="17" spans="1:9" customFormat="1" ht="20.25" customHeight="1" x14ac:dyDescent="0.25">
      <c r="A17" s="38" t="s">
        <v>41</v>
      </c>
      <c r="B17" s="62">
        <v>4500</v>
      </c>
      <c r="C17" s="62">
        <v>4500</v>
      </c>
      <c r="D17" s="27"/>
      <c r="E17" s="27"/>
    </row>
    <row r="18" spans="1:9" customFormat="1" ht="30" customHeight="1" x14ac:dyDescent="0.25">
      <c r="A18" s="38" t="s">
        <v>46</v>
      </c>
      <c r="B18" s="62">
        <v>10000</v>
      </c>
      <c r="C18" s="62">
        <v>10000</v>
      </c>
      <c r="D18" s="27">
        <v>10000</v>
      </c>
      <c r="E18" s="27">
        <v>10000</v>
      </c>
    </row>
    <row r="19" spans="1:9" customFormat="1" ht="37.5" customHeight="1" x14ac:dyDescent="0.25">
      <c r="A19" s="38" t="s">
        <v>86</v>
      </c>
      <c r="B19" s="62">
        <v>8500</v>
      </c>
      <c r="C19" s="62">
        <v>8500</v>
      </c>
      <c r="D19" s="28">
        <v>8500</v>
      </c>
      <c r="E19" s="28">
        <v>8500</v>
      </c>
    </row>
    <row r="20" spans="1:9" ht="47.25" customHeight="1" x14ac:dyDescent="0.25">
      <c r="A20" s="39" t="s">
        <v>60</v>
      </c>
      <c r="B20" s="34">
        <f>SUM(B21:B25)</f>
        <v>90061</v>
      </c>
      <c r="C20" s="34">
        <f t="shared" ref="C20:E20" si="2">SUM(C21:C25)</f>
        <v>90061</v>
      </c>
      <c r="D20" s="34">
        <f t="shared" si="2"/>
        <v>73202</v>
      </c>
      <c r="E20" s="34">
        <f t="shared" si="2"/>
        <v>73202</v>
      </c>
    </row>
    <row r="21" spans="1:9" ht="40.5" customHeight="1" x14ac:dyDescent="0.25">
      <c r="A21" s="36" t="s">
        <v>61</v>
      </c>
      <c r="B21" s="24">
        <v>15090</v>
      </c>
      <c r="C21" s="24">
        <v>15090</v>
      </c>
      <c r="D21" s="24">
        <v>3579</v>
      </c>
      <c r="E21" s="24">
        <v>3579</v>
      </c>
    </row>
    <row r="22" spans="1:9" ht="40.5" customHeight="1" x14ac:dyDescent="0.25">
      <c r="A22" s="36" t="s">
        <v>62</v>
      </c>
      <c r="B22" s="24">
        <v>7000</v>
      </c>
      <c r="C22" s="24">
        <v>7000</v>
      </c>
      <c r="D22" s="24">
        <v>3902</v>
      </c>
      <c r="E22" s="24">
        <v>3902</v>
      </c>
    </row>
    <row r="23" spans="1:9" ht="40.5" customHeight="1" x14ac:dyDescent="0.25">
      <c r="A23" s="36" t="s">
        <v>63</v>
      </c>
      <c r="B23" s="24">
        <v>3000</v>
      </c>
      <c r="C23" s="24">
        <v>3000</v>
      </c>
      <c r="D23" s="24">
        <v>2750</v>
      </c>
      <c r="E23" s="24">
        <v>2750</v>
      </c>
    </row>
    <row r="24" spans="1:9" ht="40.5" customHeight="1" x14ac:dyDescent="0.25">
      <c r="A24" s="40" t="s">
        <v>64</v>
      </c>
      <c r="B24" s="25">
        <v>63800</v>
      </c>
      <c r="C24" s="25">
        <v>63800</v>
      </c>
      <c r="D24" s="24">
        <v>61800</v>
      </c>
      <c r="E24" s="24">
        <v>61800</v>
      </c>
    </row>
    <row r="25" spans="1:9" ht="40.5" customHeight="1" x14ac:dyDescent="0.25">
      <c r="A25" s="40" t="s">
        <v>65</v>
      </c>
      <c r="B25" s="25">
        <v>1171</v>
      </c>
      <c r="C25" s="25">
        <v>1171</v>
      </c>
      <c r="D25" s="24">
        <v>1171</v>
      </c>
      <c r="E25" s="24">
        <v>1171</v>
      </c>
    </row>
    <row r="26" spans="1:9" ht="45.75" customHeight="1" x14ac:dyDescent="0.25">
      <c r="A26" s="33" t="s">
        <v>50</v>
      </c>
      <c r="B26" s="34">
        <f>B27+B32+B31</f>
        <v>3282700</v>
      </c>
      <c r="C26" s="34">
        <f t="shared" ref="C26:E26" si="3">C27+C32+C31</f>
        <v>3282700</v>
      </c>
      <c r="D26" s="34">
        <f>D27+D32+D31</f>
        <v>3004073</v>
      </c>
      <c r="E26" s="34">
        <f t="shared" si="3"/>
        <v>3004073</v>
      </c>
      <c r="F26" s="16"/>
      <c r="G26" s="16"/>
      <c r="I26" s="16"/>
    </row>
    <row r="27" spans="1:9" ht="36" customHeight="1" x14ac:dyDescent="0.25">
      <c r="A27" s="35" t="s">
        <v>51</v>
      </c>
      <c r="B27" s="14">
        <f>SUM(B28:B30)</f>
        <v>3059400</v>
      </c>
      <c r="C27" s="14">
        <f t="shared" ref="C27:E27" si="4">SUM(C28:C30)</f>
        <v>3059400</v>
      </c>
      <c r="D27" s="14">
        <f t="shared" si="4"/>
        <v>2876061</v>
      </c>
      <c r="E27" s="14">
        <f t="shared" si="4"/>
        <v>2876061</v>
      </c>
      <c r="F27" s="16"/>
      <c r="G27" s="16"/>
    </row>
    <row r="28" spans="1:9" ht="57" customHeight="1" x14ac:dyDescent="0.25">
      <c r="A28" s="36" t="s">
        <v>52</v>
      </c>
      <c r="B28" s="24">
        <f>1873600</f>
        <v>1873600</v>
      </c>
      <c r="C28" s="24">
        <f>B28</f>
        <v>1873600</v>
      </c>
      <c r="D28" s="24">
        <v>1821761</v>
      </c>
      <c r="E28" s="24">
        <f>D28</f>
        <v>1821761</v>
      </c>
    </row>
    <row r="29" spans="1:9" ht="48.75" customHeight="1" x14ac:dyDescent="0.25">
      <c r="A29" s="36" t="s">
        <v>53</v>
      </c>
      <c r="B29" s="24">
        <f>607150-1200</f>
        <v>605950</v>
      </c>
      <c r="C29" s="24">
        <f>B29</f>
        <v>605950</v>
      </c>
      <c r="D29" s="24">
        <v>584242</v>
      </c>
      <c r="E29" s="24">
        <f t="shared" ref="E29" si="5">D29</f>
        <v>584242</v>
      </c>
    </row>
    <row r="30" spans="1:9" ht="41.25" customHeight="1" x14ac:dyDescent="0.25">
      <c r="A30" s="36" t="s">
        <v>54</v>
      </c>
      <c r="B30" s="25">
        <f>570250+1200+8400</f>
        <v>579850</v>
      </c>
      <c r="C30" s="25">
        <f>B30</f>
        <v>579850</v>
      </c>
      <c r="D30" s="24">
        <v>470058</v>
      </c>
      <c r="E30" s="24">
        <v>470058</v>
      </c>
    </row>
    <row r="31" spans="1:9" ht="54.75" customHeight="1" x14ac:dyDescent="0.25">
      <c r="A31" s="35" t="s">
        <v>55</v>
      </c>
      <c r="B31" s="14">
        <v>100000</v>
      </c>
      <c r="C31" s="14">
        <v>100000</v>
      </c>
      <c r="D31" s="14">
        <v>4918</v>
      </c>
      <c r="E31" s="14">
        <v>4918</v>
      </c>
    </row>
    <row r="32" spans="1:9" ht="36" customHeight="1" x14ac:dyDescent="0.25">
      <c r="A32" s="35" t="s">
        <v>25</v>
      </c>
      <c r="B32" s="14">
        <f>SUM(B33:B36)</f>
        <v>123300</v>
      </c>
      <c r="C32" s="14">
        <f t="shared" ref="C32:E32" si="6">SUM(C33:C36)</f>
        <v>123300</v>
      </c>
      <c r="D32" s="14">
        <f t="shared" si="6"/>
        <v>123094</v>
      </c>
      <c r="E32" s="14">
        <f t="shared" si="6"/>
        <v>123094</v>
      </c>
    </row>
    <row r="33" spans="1:5" ht="36" customHeight="1" x14ac:dyDescent="0.25">
      <c r="A33" s="36" t="s">
        <v>56</v>
      </c>
      <c r="B33" s="37">
        <v>103135</v>
      </c>
      <c r="C33" s="37">
        <v>103135</v>
      </c>
      <c r="D33" s="24">
        <v>102951</v>
      </c>
      <c r="E33" s="24">
        <v>102951</v>
      </c>
    </row>
    <row r="34" spans="1:5" ht="36" customHeight="1" x14ac:dyDescent="0.25">
      <c r="A34" s="36" t="s">
        <v>57</v>
      </c>
      <c r="B34" s="37">
        <v>4325</v>
      </c>
      <c r="C34" s="37">
        <v>4325</v>
      </c>
      <c r="D34" s="24">
        <v>4325</v>
      </c>
      <c r="E34" s="24">
        <v>4325</v>
      </c>
    </row>
    <row r="35" spans="1:5" ht="36" customHeight="1" x14ac:dyDescent="0.25">
      <c r="A35" s="36" t="s">
        <v>58</v>
      </c>
      <c r="B35" s="37">
        <v>11890</v>
      </c>
      <c r="C35" s="37">
        <v>11890</v>
      </c>
      <c r="D35" s="37">
        <v>11868</v>
      </c>
      <c r="E35" s="24">
        <v>11868</v>
      </c>
    </row>
    <row r="36" spans="1:5" ht="36" customHeight="1" x14ac:dyDescent="0.25">
      <c r="A36" s="36" t="s">
        <v>59</v>
      </c>
      <c r="B36" s="37">
        <v>3950</v>
      </c>
      <c r="C36" s="37">
        <v>3950</v>
      </c>
      <c r="D36" s="37">
        <v>3950</v>
      </c>
      <c r="E36" s="37">
        <v>3950</v>
      </c>
    </row>
    <row r="37" spans="1:5" ht="48.75" customHeight="1" x14ac:dyDescent="0.25">
      <c r="A37" s="41" t="s">
        <v>66</v>
      </c>
      <c r="B37" s="42">
        <f>B8+B20+B26</f>
        <v>5746761</v>
      </c>
      <c r="C37" s="42">
        <f>C8+C20+C26</f>
        <v>5746761</v>
      </c>
      <c r="D37" s="42">
        <f>D8+D20+D26</f>
        <v>5375080</v>
      </c>
      <c r="E37" s="42">
        <f>E8+E20+E26</f>
        <v>5375080</v>
      </c>
    </row>
    <row r="38" spans="1:5" ht="37.5" customHeight="1" x14ac:dyDescent="0.25">
      <c r="A38" s="15" t="s">
        <v>42</v>
      </c>
      <c r="B38" s="31"/>
      <c r="C38" s="31"/>
      <c r="D38" s="31"/>
      <c r="E38" s="31"/>
    </row>
    <row r="42" spans="1:5" x14ac:dyDescent="0.25">
      <c r="B42" s="8">
        <v>5746771</v>
      </c>
      <c r="C42" s="8">
        <f>B42</f>
        <v>5746771</v>
      </c>
      <c r="D42" s="8">
        <v>5375080.7000000002</v>
      </c>
      <c r="E42" s="8">
        <f>D42</f>
        <v>5375080.7000000002</v>
      </c>
    </row>
    <row r="43" spans="1:5" x14ac:dyDescent="0.25">
      <c r="B43" s="30">
        <f>B42-B37</f>
        <v>10</v>
      </c>
      <c r="C43" s="30">
        <f t="shared" ref="C43:E43" si="7">C42-C37</f>
        <v>10</v>
      </c>
      <c r="D43" s="30">
        <f t="shared" si="7"/>
        <v>0.70000000018626451</v>
      </c>
      <c r="E43" s="30">
        <f t="shared" si="7"/>
        <v>0.70000000018626451</v>
      </c>
    </row>
  </sheetData>
  <mergeCells count="4">
    <mergeCell ref="A2:E2"/>
    <mergeCell ref="B4:E4"/>
    <mergeCell ref="B5:E5"/>
    <mergeCell ref="B6:E6"/>
  </mergeCells>
  <printOptions horizontalCentered="1"/>
  <pageMargins left="0" right="0" top="0" bottom="0" header="0" footer="0"/>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view="pageBreakPreview" topLeftCell="A11" zoomScale="93" zoomScaleNormal="100" zoomScaleSheetLayoutView="93" workbookViewId="0">
      <selection activeCell="D16" sqref="D16"/>
    </sheetView>
  </sheetViews>
  <sheetFormatPr defaultRowHeight="15" x14ac:dyDescent="0.25"/>
  <cols>
    <col min="1" max="1" width="38.85546875" style="17" customWidth="1"/>
    <col min="2" max="4" width="22.140625" style="18" customWidth="1"/>
    <col min="5" max="5" width="38.28515625" style="18" customWidth="1"/>
  </cols>
  <sheetData>
    <row r="1" spans="1:5" x14ac:dyDescent="0.25">
      <c r="E1" s="19" t="s">
        <v>19</v>
      </c>
    </row>
    <row r="2" spans="1:5" ht="15" customHeight="1" x14ac:dyDescent="0.25">
      <c r="A2" s="78" t="s">
        <v>74</v>
      </c>
      <c r="B2" s="78"/>
      <c r="C2" s="78"/>
      <c r="D2" s="78"/>
      <c r="E2" s="78"/>
    </row>
    <row r="4" spans="1:5" ht="30" customHeight="1" x14ac:dyDescent="0.25">
      <c r="A4" s="20" t="s">
        <v>12</v>
      </c>
      <c r="B4" s="75" t="s">
        <v>21</v>
      </c>
      <c r="C4" s="75"/>
      <c r="D4" s="75"/>
      <c r="E4" s="75"/>
    </row>
    <row r="5" spans="1:5" ht="36" customHeight="1" x14ac:dyDescent="0.25">
      <c r="A5" s="20" t="s">
        <v>12</v>
      </c>
      <c r="B5" s="75" t="s">
        <v>23</v>
      </c>
      <c r="C5" s="75"/>
      <c r="D5" s="75"/>
      <c r="E5" s="75"/>
    </row>
    <row r="6" spans="1:5" ht="23.25" customHeight="1" x14ac:dyDescent="0.25">
      <c r="A6" s="20" t="s">
        <v>6</v>
      </c>
      <c r="B6" s="75" t="s">
        <v>26</v>
      </c>
      <c r="C6" s="75"/>
      <c r="D6" s="75"/>
      <c r="E6" s="75"/>
    </row>
    <row r="7" spans="1:5" ht="39.75" customHeight="1" x14ac:dyDescent="0.25">
      <c r="A7" s="20" t="s">
        <v>7</v>
      </c>
      <c r="B7" s="75" t="s">
        <v>22</v>
      </c>
      <c r="C7" s="75"/>
      <c r="D7" s="75"/>
      <c r="E7" s="75"/>
    </row>
    <row r="8" spans="1:5" ht="409.6" customHeight="1" x14ac:dyDescent="0.25">
      <c r="A8" s="80" t="s">
        <v>20</v>
      </c>
      <c r="B8" s="82" t="s">
        <v>87</v>
      </c>
      <c r="C8" s="83"/>
      <c r="D8" s="83"/>
      <c r="E8" s="84"/>
    </row>
    <row r="9" spans="1:5" ht="60" customHeight="1" x14ac:dyDescent="0.25">
      <c r="A9" s="81"/>
      <c r="B9" s="85"/>
      <c r="C9" s="86"/>
      <c r="D9" s="86"/>
      <c r="E9" s="87"/>
    </row>
    <row r="10" spans="1:5" ht="123.75" customHeight="1" x14ac:dyDescent="0.25">
      <c r="A10" s="20" t="s">
        <v>20</v>
      </c>
      <c r="B10" s="79" t="s">
        <v>88</v>
      </c>
      <c r="C10" s="79"/>
      <c r="D10" s="79"/>
      <c r="E10" s="79"/>
    </row>
    <row r="11" spans="1:5" s="9" customFormat="1" ht="24" customHeight="1" x14ac:dyDescent="0.25">
      <c r="A11" s="75" t="s">
        <v>31</v>
      </c>
      <c r="B11" s="88" t="s">
        <v>32</v>
      </c>
      <c r="C11" s="88"/>
      <c r="D11" s="88" t="s">
        <v>33</v>
      </c>
      <c r="E11" s="88"/>
    </row>
    <row r="12" spans="1:5" s="9" customFormat="1" ht="111" customHeight="1" x14ac:dyDescent="0.25">
      <c r="A12" s="75"/>
      <c r="B12" s="76" t="s">
        <v>35</v>
      </c>
      <c r="C12" s="76"/>
      <c r="D12" s="76" t="s">
        <v>35</v>
      </c>
      <c r="E12" s="76"/>
    </row>
    <row r="13" spans="1:5" s="9" customFormat="1" ht="28.5" customHeight="1" x14ac:dyDescent="0.25">
      <c r="A13" s="70" t="s">
        <v>8</v>
      </c>
      <c r="B13" s="75" t="s">
        <v>28</v>
      </c>
      <c r="C13" s="75"/>
      <c r="D13" s="75" t="s">
        <v>34</v>
      </c>
      <c r="E13" s="75"/>
    </row>
    <row r="14" spans="1:5" s="9" customFormat="1" ht="47.25" customHeight="1" x14ac:dyDescent="0.25">
      <c r="A14" s="71"/>
      <c r="B14" s="76" t="s">
        <v>36</v>
      </c>
      <c r="C14" s="76"/>
      <c r="D14" s="76">
        <v>14</v>
      </c>
      <c r="E14" s="76"/>
    </row>
    <row r="15" spans="1:5" s="9" customFormat="1" ht="66.75" customHeight="1" x14ac:dyDescent="0.25">
      <c r="A15" s="71"/>
      <c r="B15" s="76" t="s">
        <v>43</v>
      </c>
      <c r="C15" s="76"/>
      <c r="D15" s="77">
        <v>0.7</v>
      </c>
      <c r="E15" s="76"/>
    </row>
    <row r="16" spans="1:5" ht="53.25" customHeight="1" x14ac:dyDescent="0.25">
      <c r="A16" s="21" t="s">
        <v>14</v>
      </c>
      <c r="B16" s="22" t="s">
        <v>13</v>
      </c>
      <c r="C16" s="32" t="s">
        <v>38</v>
      </c>
      <c r="D16" s="22" t="s">
        <v>9</v>
      </c>
      <c r="E16" s="22" t="s">
        <v>39</v>
      </c>
    </row>
    <row r="17" spans="1:5" ht="115.5" customHeight="1" x14ac:dyDescent="0.25">
      <c r="A17" s="23" t="s">
        <v>37</v>
      </c>
      <c r="B17" s="72"/>
      <c r="C17" s="73"/>
      <c r="D17" s="73"/>
      <c r="E17" s="74"/>
    </row>
  </sheetData>
  <mergeCells count="21">
    <mergeCell ref="B10:E10"/>
    <mergeCell ref="A8:A9"/>
    <mergeCell ref="B8:E9"/>
    <mergeCell ref="A11:A12"/>
    <mergeCell ref="B11:C11"/>
    <mergeCell ref="D11:E11"/>
    <mergeCell ref="B12:C12"/>
    <mergeCell ref="D12:E12"/>
    <mergeCell ref="B6:E6"/>
    <mergeCell ref="A2:E2"/>
    <mergeCell ref="B4:E4"/>
    <mergeCell ref="B5:E5"/>
    <mergeCell ref="B7:E7"/>
    <mergeCell ref="A13:A15"/>
    <mergeCell ref="B17:E17"/>
    <mergeCell ref="D13:E13"/>
    <mergeCell ref="B14:C14"/>
    <mergeCell ref="D14:E14"/>
    <mergeCell ref="B15:C15"/>
    <mergeCell ref="D15:E15"/>
    <mergeCell ref="B13:C13"/>
  </mergeCells>
  <printOptions horizontalCentered="1"/>
  <pageMargins left="0.39370078740157483" right="0.39370078740157483" top="0.39370078740157483" bottom="0.3937007874015748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4" zoomScaleSheetLayoutView="100" workbookViewId="0">
      <selection activeCell="D10" sqref="D10:E10"/>
    </sheetView>
  </sheetViews>
  <sheetFormatPr defaultRowHeight="15" x14ac:dyDescent="0.25"/>
  <cols>
    <col min="1" max="1" width="30.85546875" style="9" customWidth="1"/>
    <col min="2" max="5" width="22.140625" style="9" customWidth="1"/>
    <col min="7" max="7" width="87.7109375" customWidth="1"/>
  </cols>
  <sheetData>
    <row r="1" spans="1:7" x14ac:dyDescent="0.25">
      <c r="E1" s="7" t="s">
        <v>19</v>
      </c>
    </row>
    <row r="2" spans="1:7" ht="15" customHeight="1" x14ac:dyDescent="0.25">
      <c r="A2" s="78" t="s">
        <v>74</v>
      </c>
      <c r="B2" s="78"/>
      <c r="C2" s="78"/>
      <c r="D2" s="78"/>
      <c r="E2" s="78"/>
    </row>
    <row r="4" spans="1:7" ht="29.25" customHeight="1" x14ac:dyDescent="0.25">
      <c r="A4" s="43" t="s">
        <v>2</v>
      </c>
      <c r="B4" s="106" t="s">
        <v>27</v>
      </c>
      <c r="C4" s="106"/>
      <c r="D4" s="106"/>
      <c r="E4" s="106"/>
    </row>
    <row r="5" spans="1:7" ht="36.75" customHeight="1" x14ac:dyDescent="0.25">
      <c r="A5" s="43" t="s">
        <v>12</v>
      </c>
      <c r="B5" s="107" t="s">
        <v>67</v>
      </c>
      <c r="C5" s="107"/>
      <c r="D5" s="107"/>
      <c r="E5" s="107"/>
    </row>
    <row r="6" spans="1:7" ht="28.5" customHeight="1" x14ac:dyDescent="0.25">
      <c r="A6" s="43" t="s">
        <v>6</v>
      </c>
      <c r="B6" s="106" t="s">
        <v>68</v>
      </c>
      <c r="C6" s="106"/>
      <c r="D6" s="106"/>
      <c r="E6" s="106"/>
    </row>
    <row r="7" spans="1:7" ht="56.25" customHeight="1" x14ac:dyDescent="0.25">
      <c r="A7" s="43" t="s">
        <v>7</v>
      </c>
      <c r="B7" s="107" t="s">
        <v>69</v>
      </c>
      <c r="C7" s="107"/>
      <c r="D7" s="107"/>
      <c r="E7" s="107"/>
    </row>
    <row r="8" spans="1:7" ht="409.5" customHeight="1" x14ac:dyDescent="0.25">
      <c r="A8" s="44" t="s">
        <v>20</v>
      </c>
      <c r="B8" s="103" t="s">
        <v>70</v>
      </c>
      <c r="C8" s="104"/>
      <c r="D8" s="104"/>
      <c r="E8" s="105"/>
      <c r="G8" s="45"/>
    </row>
    <row r="9" spans="1:7" ht="30" customHeight="1" x14ac:dyDescent="0.25">
      <c r="A9" s="92" t="s">
        <v>71</v>
      </c>
      <c r="B9" s="94" t="s">
        <v>28</v>
      </c>
      <c r="C9" s="95"/>
      <c r="D9" s="94" t="s">
        <v>72</v>
      </c>
      <c r="E9" s="96"/>
      <c r="G9" s="45"/>
    </row>
    <row r="10" spans="1:7" ht="70.5" customHeight="1" x14ac:dyDescent="0.25">
      <c r="A10" s="93"/>
      <c r="B10" s="97" t="s">
        <v>73</v>
      </c>
      <c r="C10" s="98"/>
      <c r="D10" s="99" t="s">
        <v>73</v>
      </c>
      <c r="E10" s="100"/>
      <c r="G10" s="45"/>
    </row>
    <row r="11" spans="1:7" s="9" customFormat="1" ht="45.75" customHeight="1" x14ac:dyDescent="0.25">
      <c r="A11" s="92" t="s">
        <v>8</v>
      </c>
      <c r="B11" s="102" t="s">
        <v>32</v>
      </c>
      <c r="C11" s="102"/>
      <c r="D11" s="102" t="s">
        <v>33</v>
      </c>
      <c r="E11" s="102"/>
    </row>
    <row r="12" spans="1:7" ht="55.5" customHeight="1" x14ac:dyDescent="0.25">
      <c r="A12" s="101"/>
      <c r="B12" s="46"/>
      <c r="C12" s="47"/>
      <c r="D12" s="48"/>
      <c r="E12" s="48"/>
      <c r="G12" s="49"/>
    </row>
    <row r="13" spans="1:7" ht="53.25" customHeight="1" x14ac:dyDescent="0.25">
      <c r="A13" s="50" t="s">
        <v>14</v>
      </c>
      <c r="B13" s="51" t="s">
        <v>13</v>
      </c>
      <c r="C13" s="52" t="s">
        <v>38</v>
      </c>
      <c r="D13" s="51" t="s">
        <v>9</v>
      </c>
      <c r="E13" s="53" t="s">
        <v>39</v>
      </c>
    </row>
    <row r="14" spans="1:7" ht="107.25" customHeight="1" x14ac:dyDescent="0.25">
      <c r="A14" s="54" t="s">
        <v>37</v>
      </c>
      <c r="B14" s="89"/>
      <c r="C14" s="90"/>
      <c r="D14" s="90"/>
      <c r="E14" s="91"/>
    </row>
  </sheetData>
  <mergeCells count="15">
    <mergeCell ref="B8:E8"/>
    <mergeCell ref="A2:E2"/>
    <mergeCell ref="B4:E4"/>
    <mergeCell ref="B5:E5"/>
    <mergeCell ref="B6:E6"/>
    <mergeCell ref="B7:E7"/>
    <mergeCell ref="B14:E14"/>
    <mergeCell ref="A9:A10"/>
    <mergeCell ref="B9:C9"/>
    <mergeCell ref="D9:E9"/>
    <mergeCell ref="B10:C10"/>
    <mergeCell ref="D10:E10"/>
    <mergeCell ref="A11:A12"/>
    <mergeCell ref="B11:C11"/>
    <mergeCell ref="D11:E11"/>
  </mergeCells>
  <printOptions horizontalCentered="1"/>
  <pageMargins left="0.19" right="0.17" top="0.17" bottom="0.17" header="0.34" footer="0.21"/>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topLeftCell="A13" zoomScaleNormal="100" zoomScaleSheetLayoutView="100" workbookViewId="0">
      <selection activeCell="I18" sqref="I18"/>
    </sheetView>
  </sheetViews>
  <sheetFormatPr defaultRowHeight="15" x14ac:dyDescent="0.25"/>
  <cols>
    <col min="1" max="1" width="31.28515625" style="55" customWidth="1"/>
    <col min="2" max="2" width="19.140625" style="56" customWidth="1"/>
    <col min="3" max="3" width="18.85546875" style="56" customWidth="1"/>
    <col min="4" max="4" width="17.85546875" style="56" customWidth="1"/>
    <col min="5" max="5" width="28" style="56" customWidth="1"/>
  </cols>
  <sheetData>
    <row r="1" spans="1:5" x14ac:dyDescent="0.25">
      <c r="E1" s="57" t="s">
        <v>19</v>
      </c>
    </row>
    <row r="2" spans="1:5" ht="15" customHeight="1" x14ac:dyDescent="0.25">
      <c r="A2" s="78" t="s">
        <v>74</v>
      </c>
      <c r="B2" s="78"/>
      <c r="C2" s="78"/>
      <c r="D2" s="78"/>
      <c r="E2" s="78"/>
    </row>
    <row r="4" spans="1:5" x14ac:dyDescent="0.25">
      <c r="A4" s="54" t="s">
        <v>2</v>
      </c>
      <c r="B4" s="113" t="s">
        <v>27</v>
      </c>
      <c r="C4" s="113"/>
      <c r="D4" s="113"/>
      <c r="E4" s="113"/>
    </row>
    <row r="5" spans="1:5" ht="36" customHeight="1" x14ac:dyDescent="0.25">
      <c r="A5" s="54" t="s">
        <v>12</v>
      </c>
      <c r="B5" s="113" t="s">
        <v>76</v>
      </c>
      <c r="C5" s="113"/>
      <c r="D5" s="113"/>
      <c r="E5" s="113"/>
    </row>
    <row r="6" spans="1:5" ht="28.5" customHeight="1" x14ac:dyDescent="0.25">
      <c r="A6" s="54" t="s">
        <v>6</v>
      </c>
      <c r="B6" s="121" t="s">
        <v>77</v>
      </c>
      <c r="C6" s="121"/>
      <c r="D6" s="121"/>
      <c r="E6" s="121"/>
    </row>
    <row r="7" spans="1:5" ht="39.75" customHeight="1" x14ac:dyDescent="0.25">
      <c r="A7" s="54" t="s">
        <v>7</v>
      </c>
      <c r="B7" s="113" t="s">
        <v>78</v>
      </c>
      <c r="C7" s="113"/>
      <c r="D7" s="113"/>
      <c r="E7" s="113"/>
    </row>
    <row r="8" spans="1:5" ht="303.75" customHeight="1" x14ac:dyDescent="0.25">
      <c r="A8" s="54" t="s">
        <v>20</v>
      </c>
      <c r="B8" s="116" t="s">
        <v>79</v>
      </c>
      <c r="C8" s="117"/>
      <c r="D8" s="117"/>
      <c r="E8" s="118"/>
    </row>
    <row r="9" spans="1:5" ht="261.75" customHeight="1" x14ac:dyDescent="0.25">
      <c r="A9" s="54" t="s">
        <v>20</v>
      </c>
      <c r="B9" s="116" t="s">
        <v>80</v>
      </c>
      <c r="C9" s="117"/>
      <c r="D9" s="117"/>
      <c r="E9" s="118"/>
    </row>
    <row r="10" spans="1:5" ht="409.5" hidden="1" customHeight="1" x14ac:dyDescent="0.25">
      <c r="A10" s="54" t="s">
        <v>20</v>
      </c>
      <c r="B10" s="119"/>
      <c r="C10" s="119"/>
      <c r="D10" s="119"/>
      <c r="E10" s="119"/>
    </row>
    <row r="11" spans="1:5" ht="385.5" hidden="1" customHeight="1" x14ac:dyDescent="0.25">
      <c r="A11" s="54" t="s">
        <v>20</v>
      </c>
      <c r="B11" s="119"/>
      <c r="C11" s="119"/>
      <c r="D11" s="119"/>
      <c r="E11" s="119"/>
    </row>
    <row r="12" spans="1:5" ht="150.75" hidden="1" customHeight="1" x14ac:dyDescent="0.25">
      <c r="A12" s="54" t="s">
        <v>20</v>
      </c>
      <c r="B12" s="119"/>
      <c r="C12" s="119"/>
      <c r="D12" s="119"/>
      <c r="E12" s="119"/>
    </row>
    <row r="13" spans="1:5" s="9" customFormat="1" ht="24" customHeight="1" x14ac:dyDescent="0.25">
      <c r="A13" s="113" t="s">
        <v>31</v>
      </c>
      <c r="B13" s="120" t="s">
        <v>32</v>
      </c>
      <c r="C13" s="120"/>
      <c r="D13" s="120" t="s">
        <v>33</v>
      </c>
      <c r="E13" s="120"/>
    </row>
    <row r="14" spans="1:5" s="9" customFormat="1" ht="108" customHeight="1" x14ac:dyDescent="0.25">
      <c r="A14" s="113"/>
      <c r="B14" s="114" t="s">
        <v>81</v>
      </c>
      <c r="C14" s="114"/>
      <c r="D14" s="114" t="s">
        <v>82</v>
      </c>
      <c r="E14" s="114"/>
    </row>
    <row r="15" spans="1:5" s="9" customFormat="1" ht="28.5" customHeight="1" x14ac:dyDescent="0.25">
      <c r="A15" s="111" t="s">
        <v>8</v>
      </c>
      <c r="B15" s="113" t="s">
        <v>28</v>
      </c>
      <c r="C15" s="113"/>
      <c r="D15" s="113" t="s">
        <v>34</v>
      </c>
      <c r="E15" s="113"/>
    </row>
    <row r="16" spans="1:5" s="9" customFormat="1" ht="36" customHeight="1" x14ac:dyDescent="0.25">
      <c r="A16" s="112"/>
      <c r="B16" s="114" t="s">
        <v>83</v>
      </c>
      <c r="C16" s="114"/>
      <c r="D16" s="114">
        <f>456+11599+345+594</f>
        <v>12994</v>
      </c>
      <c r="E16" s="114"/>
    </row>
    <row r="17" spans="1:5" s="9" customFormat="1" ht="63" customHeight="1" x14ac:dyDescent="0.25">
      <c r="A17" s="112"/>
      <c r="B17" s="114" t="s">
        <v>84</v>
      </c>
      <c r="C17" s="114"/>
      <c r="D17" s="115">
        <v>0.95</v>
      </c>
      <c r="E17" s="110"/>
    </row>
    <row r="18" spans="1:5" ht="53.25" customHeight="1" x14ac:dyDescent="0.25">
      <c r="A18" s="44" t="s">
        <v>14</v>
      </c>
      <c r="B18" s="58" t="s">
        <v>13</v>
      </c>
      <c r="C18" s="60" t="s">
        <v>38</v>
      </c>
      <c r="D18" s="59" t="s">
        <v>9</v>
      </c>
      <c r="E18" s="59" t="s">
        <v>10</v>
      </c>
    </row>
    <row r="19" spans="1:5" ht="115.5" customHeight="1" x14ac:dyDescent="0.25">
      <c r="A19" s="54" t="s">
        <v>37</v>
      </c>
      <c r="B19" s="108"/>
      <c r="C19" s="109"/>
      <c r="D19" s="109"/>
      <c r="E19" s="110"/>
    </row>
  </sheetData>
  <mergeCells count="23">
    <mergeCell ref="B8:E8"/>
    <mergeCell ref="A2:E2"/>
    <mergeCell ref="B4:E4"/>
    <mergeCell ref="B5:E5"/>
    <mergeCell ref="B6:E6"/>
    <mergeCell ref="B7:E7"/>
    <mergeCell ref="B9:E9"/>
    <mergeCell ref="B10:E10"/>
    <mergeCell ref="B11:E11"/>
    <mergeCell ref="B12:E12"/>
    <mergeCell ref="A13:A14"/>
    <mergeCell ref="B13:C13"/>
    <mergeCell ref="D13:E13"/>
    <mergeCell ref="B14:C14"/>
    <mergeCell ref="D14:E14"/>
    <mergeCell ref="B19:E19"/>
    <mergeCell ref="A15:A17"/>
    <mergeCell ref="B15:C15"/>
    <mergeCell ref="D15:E15"/>
    <mergeCell ref="B16:C16"/>
    <mergeCell ref="D16:E16"/>
    <mergeCell ref="B17:C17"/>
    <mergeCell ref="D17:E17"/>
  </mergeCells>
  <printOptions horizontalCentered="1"/>
  <pageMargins left="0.39370078740157483" right="0.39370078740157483" top="0.39370078740157483" bottom="0.39370078740157483" header="0.31496062992125984" footer="0.31496062992125984"/>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პრიორიტეტის ფინ. ანგარ ფორმა </vt:lpstr>
      <vt:lpstr>პროგრამის ფინ. ანგარ ფორმა</vt:lpstr>
      <vt:lpstr>08 01 02</vt:lpstr>
      <vt:lpstr>08 01 04</vt:lpstr>
      <vt:lpstr>08 01 05</vt:lpstr>
      <vt:lpstr>'08 01 02'!Print_Area</vt:lpstr>
      <vt:lpstr>'08 01 05'!Print_Area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2021-02-28T15:46:07Z</dcterms:modified>
</cp:coreProperties>
</file>